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8" i="1" l="1"/>
  <c r="G36" i="1"/>
  <c r="F36" i="1"/>
  <c r="G35" i="1"/>
  <c r="F35" i="1"/>
  <c r="G34" i="1"/>
  <c r="F34" i="1"/>
  <c r="G33" i="1"/>
  <c r="F33" i="1"/>
  <c r="G32" i="1"/>
  <c r="F32" i="1"/>
  <c r="F31" i="1"/>
  <c r="E31" i="1"/>
  <c r="G31" i="1" s="1"/>
  <c r="D31" i="1"/>
  <c r="E30" i="1"/>
  <c r="G30" i="1" s="1"/>
  <c r="D30" i="1"/>
  <c r="D29" i="1" s="1"/>
  <c r="C30" i="1"/>
  <c r="E29" i="1"/>
  <c r="C29" i="1"/>
  <c r="G27" i="1"/>
  <c r="G26" i="1"/>
  <c r="G25" i="1"/>
  <c r="F25" i="1"/>
  <c r="G24" i="1"/>
  <c r="F24" i="1"/>
  <c r="G23" i="1"/>
  <c r="F23" i="1"/>
  <c r="G22" i="1"/>
  <c r="F22" i="1"/>
  <c r="E21" i="1"/>
  <c r="G21" i="1" s="1"/>
  <c r="D21" i="1"/>
  <c r="C21" i="1"/>
  <c r="G19" i="1"/>
  <c r="F19" i="1"/>
  <c r="G18" i="1"/>
  <c r="F18" i="1"/>
  <c r="G17" i="1"/>
  <c r="F17" i="1"/>
  <c r="G15" i="1"/>
  <c r="E15" i="1"/>
  <c r="F15" i="1" s="1"/>
  <c r="D15" i="1"/>
  <c r="C15" i="1"/>
  <c r="C7" i="1" s="1"/>
  <c r="C39" i="1" s="1"/>
  <c r="G14" i="1"/>
  <c r="F14" i="1"/>
  <c r="G13" i="1"/>
  <c r="F13" i="1"/>
  <c r="G12" i="1"/>
  <c r="F12" i="1"/>
  <c r="G11" i="1"/>
  <c r="F11" i="1"/>
  <c r="E10" i="1"/>
  <c r="G10" i="1" s="1"/>
  <c r="D10" i="1"/>
  <c r="D7" i="1" s="1"/>
  <c r="D39" i="1" s="1"/>
  <c r="C10" i="1"/>
  <c r="G9" i="1"/>
  <c r="F9" i="1"/>
  <c r="G8" i="1"/>
  <c r="F8" i="1"/>
  <c r="E7" i="1"/>
  <c r="G7" i="1" l="1"/>
  <c r="G29" i="1"/>
  <c r="F7" i="1"/>
  <c r="F29" i="1"/>
  <c r="E39" i="1"/>
  <c r="F10" i="1"/>
  <c r="F21" i="1"/>
  <c r="F30" i="1"/>
  <c r="G39" i="1" l="1"/>
  <c r="F39" i="1"/>
</calcChain>
</file>

<file path=xl/sharedStrings.xml><?xml version="1.0" encoding="utf-8"?>
<sst xmlns="http://schemas.openxmlformats.org/spreadsheetml/2006/main" count="95" uniqueCount="92">
  <si>
    <t>Приложение к пояснительной записке</t>
  </si>
  <si>
    <t xml:space="preserve">Сведения о фактических поступлениях по видам доходов в бюджет мо Кондинский район за 2021 год </t>
  </si>
  <si>
    <t>Вид дохода</t>
  </si>
  <si>
    <t>Код дохода по классификации РФ</t>
  </si>
  <si>
    <t>Первоначальный план на 2021 год, (тыс. руб.)</t>
  </si>
  <si>
    <t>Уточненный план на 2021 год, (тыс. руб.)</t>
  </si>
  <si>
    <t>Исполнено за 2021 год, (тыс.руб.)</t>
  </si>
  <si>
    <t>Причины отклонения от первоначального плана на 2021 год</t>
  </si>
  <si>
    <t>Причины отклонения от уточненного плана на 2021 год</t>
  </si>
  <si>
    <t>НАЛОГОВЫЕ ДОХОДЫ:</t>
  </si>
  <si>
    <t>Налог на доходы физических лиц</t>
  </si>
  <si>
    <t>000 1 01 02000 01 0000 110</t>
  </si>
  <si>
    <t xml:space="preserve">Неисполнение первоначально утвержденных  плановых назначений по налогу на доходы физических лиц обусловлено следующими факторами:
- сокращения поступлений от крупных налогоплательщиков, осуществляющих деятельность в нефтяной отрасли (ООО «РН-Бурение», ООО «КРС «Евразия», ООО «Геотек Сейсморазведка», ООО «Севергидромехстрой», ООО «СГК-Бурение» и др.); 
- реализация с 01.01.2021 года проекта «Прямые выплаты страхового обеспечения застрахованным лицам в региональном отделении Фонда социального страхования РФ по ХМАО-Югре». В связи с условиями, складывающимися на фоне ситуации, вызванной распространением новой коронавирусной инфекции Covid-19, в 2021 году бюджетные потери значительны (справочно, за 2020 год бюджетные потери составляли 6 195,7 тыс. рублей)
</t>
  </si>
  <si>
    <t>Оплата НДФЛ за декабрь 2021 года, произведенна некоторыми организациями до закрытия финансового года</t>
  </si>
  <si>
    <t>Акцизы по подакцизным товарам (продукции), производимым на территории Российской Федерации</t>
  </si>
  <si>
    <t>000 1 03 02000 01 0000 110</t>
  </si>
  <si>
    <t>Фактическое поступление доходов от уплаты акцизов на нефтепродукты, администрируемых УФК по ХМАО-Югре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</si>
  <si>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</si>
  <si>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</si>
  <si>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</si>
  <si>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</si>
  <si>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Увеличение поступлений налога связано с: 
- переходом с 01.01.2021 года на УСН организаций и индивидуальных предпринимателей, ранее применявших единый налог на вмененный доход.
- увеличением налогооблагаемой базы следующих плательщиков: ООО «УК «Арсенал», ООО "ЮконЛес", ООО "ТехЛес", ООО "Болчары Торг"</t>
  </si>
  <si>
    <t>Единый налог на вмененный доход для отдельных видов деятельности</t>
  </si>
  <si>
    <t>000 1 05 02000 02 0000 110</t>
  </si>
  <si>
    <t>С 01.01.2021 года действие специального  режима налогообложения в виде ЕНВД прекращено. В 2021 году производилась уплата ЕНВД за 4 квартал 2020 года (срок уплаты 25.01.2021г.), также осуществлось погашение задолженности за прошлые периоды</t>
  </si>
  <si>
    <t>Единый сельскохозяйственный налог</t>
  </si>
  <si>
    <t>000 1 05 03000 01 0000 110</t>
  </si>
  <si>
    <t>Рост налогооблагаемой базы налогоплательщиков, а также оплата ЕСХН за 2021 год в текущем году (срок 31.03.2022г.)</t>
  </si>
  <si>
    <t>Налог, взимаемый в связи с применением патентной системы налогообложения</t>
  </si>
  <si>
    <t>000 1 05 04000 02 0000 110</t>
  </si>
  <si>
    <t>Увеличение поступлений налога связано с  переходом с 01.01.2021 года на ПСН  индивидуальных предпринимателей, ранее применявших ЕНВД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</si>
  <si>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</si>
  <si>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</si>
  <si>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</si>
  <si>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</si>
  <si>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Ошибочно перечисленныей налог на ОКТМО района. На межселенной территории отсутствуют плательщики налога на имущество физических лиц</t>
  </si>
  <si>
    <t>Транспортный налог</t>
  </si>
  <si>
    <t>000 1 06 04000 02 0000 110</t>
  </si>
  <si>
    <t>Фактическок поступление от налогоплательщиков по срокам оплаты налога</t>
  </si>
  <si>
    <t>Земельный налог</t>
  </si>
  <si>
    <t>000 1 06 06000 00 0000 110</t>
  </si>
  <si>
    <t>ГОСУДАРСТВЕННАЯ ПОШЛИНА</t>
  </si>
  <si>
    <t>000 1 08 00000 00 0000 000</t>
  </si>
  <si>
    <t>Увеличение количества плательщиков госпошлины.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</si>
  <si>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</si>
  <si>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</si>
  <si>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</si>
  <si>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</si>
  <si>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</si>
  <si>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Причины роста поступлений:
- ежегодное увеличение арендной платы за земельные участки на уровень инфляции, согласно федеральному законодательству (в 2021 году на 3,7%);
- проведение претензионной и исковой работы по погашению задолженности по аренде муниципального имущества и аренде земельных участков, найму муниципального жилого фонда;
- предоставление в 2020 году отсрочки арендных платежей на 2021-2022 годы в соответствии с Постановлением администрации Кондинского района от 31.03.2020 года № 608 «О предоставлении дополнительных мер поддержки субъектов малого и среднего предпринимательства и отдельным категориям организаций индивидуальных предпринимателей»;
- заключение новых договоров аренду на земельные участки с нефтяными организациями (ООО "Газпромнефть-Хантос", ООО "Лукойл-Западная Сибирь");
- с 01.01.2021г. осуществлется выгрузка платежей в ГИС ГМП, у арендаторов появилась возможность оплачивать арендные платежи через портал Госуслуг
</t>
  </si>
  <si>
    <t>ПЛАТЕЖИ ПРИ ПОЛЬЗОВАНИИ ПРИРОДНЫМИ РЕСУРСАМИ</t>
  </si>
  <si>
    <t>000 1 12 01000 00 0000 000</t>
  </si>
  <si>
    <t>Фактическое поступление платежей при использовании природными ресурсами. Оановные плательщики: АО "НК "Конданефть" (5 895,3 тыс. рублей платежи за выбросы загрызняющих веществ, образовавшихся при сжигании на факельных установках) и ОООО "Газпромнефть-Хантос" (5 024,9 тыс. рублей платежи за загрязнение окружающей среды)</t>
  </si>
  <si>
    <t>ДОХОДЫ ОТ ОКАЗАНИЯ ПЛАТНЫХ УСЛУГ (РАБОТ) И КОМПЕНСАЦИИ ЗАТРАТ ГОСУДАРСТВА</t>
  </si>
  <si>
    <t>000 1 13 00000 00 0000 000</t>
  </si>
  <si>
    <t>Рост обусловлен возратом в 2021 году дебиторской задолженности</t>
  </si>
  <si>
    <t xml:space="preserve">Снижение обусловлено вводимыми в образовательных учреждениях района мероприятиями по снижению распространения новой коронавирусной инфекции. Оплата за детские сады поступала только за дежурные группы, а оплата за питание сотрудников и обучающихся школ не производилась из-за перехода на дистанционное обучение, культурно-массовые мероприятий не проводились
</t>
  </si>
  <si>
    <t>ДОХОДЫ ОТ ПРОДАЖИ МАТЕРИАЛЬНЫХ И НЕМАТЕРИАЛЬНЫХ АКТИВОВ</t>
  </si>
  <si>
    <t>000 1 14 00000 00 0000 000</t>
  </si>
  <si>
    <t>Рост поступлений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(реализация нефти) и основных средств по указанному имуществу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</si>
  <si>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</si>
  <si>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</si>
  <si>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</si>
  <si>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</si>
  <si>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в 5,9 раз 
больше</t>
  </si>
  <si>
    <t xml:space="preserve">Основная доля поступлений в 2021 году зачисляется от Службы по контролю и надзору в сфере охраны окружающей среды, объектов животного мира и лесных отношений Ханты-Мансийского автономного округа – Югры, а именно 73,8% или 15 139,1 тыс. рублей. Также в 2021 году наблюдается рост поступлений по административным штрафам, налагаемых административными комиссиями администрации Кондинского района. 
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</si>
  <si>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</si>
  <si>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</si>
  <si>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</si>
  <si>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</si>
  <si>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</si>
  <si>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Фактическое поступление, согласно приятным уведомлениям от департамента финансов ХМАО=Югры, в соответствии с Законом о бюджете автономного округа</t>
  </si>
  <si>
    <t>Дотации бюджетам бюджетной системы Российской Федерации</t>
  </si>
  <si>
    <t>000 2 02 10000 00 0000 150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</si>
  <si>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</si>
  <si>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</si>
  <si>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</si>
  <si>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</si>
  <si>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</si>
  <si>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</si>
  <si>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</si>
  <si>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</si>
  <si>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</si>
  <si>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000 2 07 05000 05 0000 150</t>
  </si>
  <si>
    <t>Фактические поступления на основании распоряжений Правительства Тюменской области, а также по Соглашениям о сотрудничестве между Администрацией Кондинского района и субъектами инвестиционно-строительной деятельности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</si>
  <si>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</si>
  <si>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</si>
  <si>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</si>
  <si>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 xml:space="preserve">Произведен возврат остатков субсидий, субвенций и иных межбюджетных трансфертов, имеющих целевое назначение, прошлых лет </t>
  </si>
  <si>
    <t>ВСЕГО ДОХОДОВ:</t>
  </si>
  <si>
    <t>Процент выполнения от первоначального плана на 2021 год, %</t>
  </si>
  <si>
    <t>Процент выполнения от уточненного плана на 2021 год,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</si>
</sst>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58">
    <xf numFmtId="0" fontId="0" fillId="0" borderId="0" xfId="0"/>
    <xf numFmtId="0" fontId="1" fillId="0" borderId="0" xfId="1" applyFont="1" applyFill="1" applyAlignment="1">
      <alignment horizontal="left" vertical="top" wrapText="1"/>
    </xf>
    <xf numFmtId="165" fontId="0" fillId="0" borderId="0" xfId="2" applyNumberFormat="1" applyFont="1" applyFill="1" applyAlignment="1">
      <alignment horizontal="center" vertical="top" wrapText="1"/>
    </xf>
    <xf numFmtId="166" fontId="0" fillId="0" borderId="0" xfId="2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4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1" fontId="4" fillId="0" borderId="2" xfId="1" applyNumberFormat="1" applyFont="1" applyFill="1" applyBorder="1" applyAlignment="1">
      <alignment horizontal="center" vertical="top" wrapText="1"/>
    </xf>
    <xf numFmtId="1" fontId="4" fillId="0" borderId="4" xfId="1" applyNumberFormat="1" applyFont="1" applyFill="1" applyBorder="1" applyAlignment="1">
      <alignment horizontal="center" vertical="top" wrapText="1"/>
    </xf>
    <xf numFmtId="1" fontId="4" fillId="0" borderId="2" xfId="2" applyNumberFormat="1" applyFont="1" applyFill="1" applyBorder="1" applyAlignment="1">
      <alignment horizontal="center" vertical="top" wrapText="1"/>
    </xf>
    <xf numFmtId="1" fontId="4" fillId="0" borderId="4" xfId="2" applyNumberFormat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>
      <alignment horizontal="center" vertical="top" wrapText="1"/>
    </xf>
    <xf numFmtId="4" fontId="5" fillId="0" borderId="2" xfId="1" applyNumberFormat="1" applyFont="1" applyFill="1" applyBorder="1" applyAlignment="1">
      <alignment horizontal="left" vertical="top" wrapText="1"/>
    </xf>
    <xf numFmtId="4" fontId="7" fillId="0" borderId="2" xfId="1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center" vertical="top" wrapText="1"/>
    </xf>
    <xf numFmtId="4" fontId="6" fillId="0" borderId="2" xfId="1" applyNumberFormat="1" applyFont="1" applyFill="1" applyBorder="1" applyAlignment="1">
      <alignment horizontal="left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11" fillId="0" borderId="2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167" fontId="12" fillId="0" borderId="2" xfId="1" applyNumberFormat="1" applyFont="1" applyFill="1" applyBorder="1" applyAlignment="1">
      <alignment horizontal="center" vertical="top" wrapText="1"/>
    </xf>
    <xf numFmtId="0" fontId="13" fillId="0" borderId="2" xfId="3" applyNumberFormat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horizontal="center" vertical="top" wrapText="1"/>
    </xf>
    <xf numFmtId="4" fontId="2" fillId="0" borderId="3" xfId="1" applyNumberFormat="1" applyFont="1" applyFill="1" applyBorder="1" applyAlignment="1">
      <alignment horizontal="center" vertical="top" wrapText="1"/>
    </xf>
    <xf numFmtId="4" fontId="12" fillId="0" borderId="3" xfId="1" applyNumberFormat="1" applyFont="1" applyFill="1" applyBorder="1" applyAlignment="1">
      <alignment horizontal="center" vertical="top" wrapText="1"/>
    </xf>
    <xf numFmtId="4" fontId="12" fillId="0" borderId="8" xfId="1" applyNumberFormat="1" applyFont="1" applyFill="1" applyBorder="1" applyAlignment="1">
      <alignment horizontal="center" vertical="top" wrapText="1"/>
    </xf>
    <xf numFmtId="4" fontId="12" fillId="0" borderId="9" xfId="1" applyNumberFormat="1" applyFont="1" applyFill="1" applyBorder="1" applyAlignment="1">
      <alignment horizontal="center" vertical="top" wrapText="1"/>
    </xf>
    <xf numFmtId="0" fontId="14" fillId="0" borderId="5" xfId="3" applyNumberFormat="1" applyFont="1" applyFill="1" applyBorder="1" applyAlignment="1">
      <alignment horizontal="left" vertical="top" wrapText="1"/>
    </xf>
    <xf numFmtId="4" fontId="15" fillId="0" borderId="2" xfId="1" applyNumberFormat="1" applyFont="1" applyFill="1" applyBorder="1" applyAlignment="1">
      <alignment horizontal="left" vertical="top" wrapText="1"/>
    </xf>
    <xf numFmtId="4" fontId="16" fillId="0" borderId="2" xfId="1" applyNumberFormat="1" applyFont="1" applyFill="1" applyBorder="1" applyAlignment="1">
      <alignment horizontal="center" vertical="top" wrapText="1"/>
    </xf>
    <xf numFmtId="167" fontId="15" fillId="0" borderId="2" xfId="1" applyNumberFormat="1" applyFont="1" applyFill="1" applyBorder="1" applyAlignment="1">
      <alignment horizontal="center" vertical="top" wrapText="1"/>
    </xf>
    <xf numFmtId="4" fontId="15" fillId="0" borderId="2" xfId="1" applyNumberFormat="1" applyFont="1" applyFill="1" applyBorder="1" applyAlignment="1">
      <alignment horizontal="center" vertical="top" wrapText="1"/>
    </xf>
    <xf numFmtId="4" fontId="5" fillId="0" borderId="6" xfId="1" applyNumberFormat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horizontal="left" vertical="top" wrapText="1"/>
    </xf>
    <xf numFmtId="0" fontId="0" fillId="0" borderId="0" xfId="0" applyFill="1"/>
    <xf numFmtId="4" fontId="12" fillId="0" borderId="8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4" fontId="12" fillId="0" borderId="13" xfId="1" applyNumberFormat="1" applyFont="1" applyFill="1" applyBorder="1" applyAlignment="1">
      <alignment horizontal="center" vertical="center" wrapText="1"/>
    </xf>
    <xf numFmtId="4" fontId="12" fillId="0" borderId="6" xfId="1" applyNumberFormat="1" applyFont="1" applyFill="1" applyBorder="1" applyAlignment="1">
      <alignment horizontal="center" vertical="top" wrapText="1"/>
    </xf>
    <xf numFmtId="4" fontId="12" fillId="0" borderId="7" xfId="1" applyNumberFormat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165" fontId="4" fillId="0" borderId="2" xfId="2" applyNumberFormat="1" applyFont="1" applyFill="1" applyBorder="1" applyAlignment="1">
      <alignment horizontal="center" vertical="top" wrapText="1"/>
    </xf>
    <xf numFmtId="165" fontId="4" fillId="0" borderId="3" xfId="2" applyNumberFormat="1" applyFont="1" applyFill="1" applyBorder="1" applyAlignment="1">
      <alignment horizontal="center" vertical="top" wrapText="1"/>
    </xf>
    <xf numFmtId="165" fontId="4" fillId="0" borderId="4" xfId="2" applyNumberFormat="1" applyFont="1" applyFill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G6" sqref="G6"/>
    </sheetView>
  </sheetViews>
  <sheetFormatPr defaultRowHeight="15" x14ac:dyDescent="0.25"/>
  <cols>
    <col min="1" max="1" width="51.140625" customWidth="1"/>
    <col min="2" max="2" width="21.7109375" customWidth="1"/>
    <col min="3" max="4" width="15.5703125" customWidth="1"/>
    <col min="5" max="5" width="17" customWidth="1"/>
    <col min="6" max="6" width="14.7109375" customWidth="1"/>
    <col min="7" max="7" width="14.85546875" customWidth="1"/>
    <col min="8" max="9" width="37.140625" customWidth="1"/>
    <col min="10" max="10" width="15" customWidth="1"/>
  </cols>
  <sheetData>
    <row r="1" spans="1:9" x14ac:dyDescent="0.25">
      <c r="A1" s="1"/>
      <c r="B1" s="1"/>
      <c r="C1" s="2"/>
      <c r="D1" s="2"/>
      <c r="E1" s="2"/>
      <c r="F1" s="3"/>
      <c r="G1" s="2"/>
      <c r="H1" s="4"/>
      <c r="I1" s="4" t="s">
        <v>0</v>
      </c>
    </row>
    <row r="2" spans="1:9" ht="15.75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5">
      <c r="A3" s="5"/>
      <c r="B3" s="6"/>
      <c r="C3" s="7"/>
      <c r="D3" s="7"/>
      <c r="E3" s="7"/>
      <c r="F3" s="7"/>
      <c r="G3" s="7"/>
      <c r="H3" s="8"/>
      <c r="I3" s="9"/>
    </row>
    <row r="4" spans="1:9" x14ac:dyDescent="0.25">
      <c r="A4" s="52" t="s">
        <v>2</v>
      </c>
      <c r="B4" s="53" t="s">
        <v>3</v>
      </c>
      <c r="C4" s="55" t="s">
        <v>4</v>
      </c>
      <c r="D4" s="55" t="s">
        <v>5</v>
      </c>
      <c r="E4" s="55" t="s">
        <v>6</v>
      </c>
      <c r="F4" s="56" t="s">
        <v>90</v>
      </c>
      <c r="G4" s="56" t="s">
        <v>91</v>
      </c>
      <c r="H4" s="55" t="s">
        <v>7</v>
      </c>
      <c r="I4" s="56" t="s">
        <v>8</v>
      </c>
    </row>
    <row r="5" spans="1:9" ht="48.75" customHeight="1" x14ac:dyDescent="0.25">
      <c r="A5" s="52"/>
      <c r="B5" s="54"/>
      <c r="C5" s="55"/>
      <c r="D5" s="55"/>
      <c r="E5" s="55"/>
      <c r="F5" s="57"/>
      <c r="G5" s="57"/>
      <c r="H5" s="55"/>
      <c r="I5" s="57"/>
    </row>
    <row r="6" spans="1:9" x14ac:dyDescent="0.25">
      <c r="A6" s="10">
        <v>1</v>
      </c>
      <c r="B6" s="11">
        <v>2</v>
      </c>
      <c r="C6" s="12">
        <v>3</v>
      </c>
      <c r="D6" s="12">
        <v>4</v>
      </c>
      <c r="E6" s="12">
        <v>5</v>
      </c>
      <c r="F6" s="13">
        <v>6</v>
      </c>
      <c r="G6" s="13">
        <v>7</v>
      </c>
      <c r="H6" s="12">
        <v>8</v>
      </c>
      <c r="I6" s="12">
        <v>9</v>
      </c>
    </row>
    <row r="7" spans="1:9" x14ac:dyDescent="0.25">
      <c r="A7" s="15" t="s">
        <v>9</v>
      </c>
      <c r="B7" s="21"/>
      <c r="C7" s="14">
        <f>C8+C9+C10+C15+C19+C20</f>
        <v>646114.11</v>
      </c>
      <c r="D7" s="14">
        <f>D8+D9+D10+D15+D19+D20</f>
        <v>622989.01</v>
      </c>
      <c r="E7" s="14">
        <f>E8+E9+E10+E15+E19+E20</f>
        <v>630876.8600000001</v>
      </c>
      <c r="F7" s="17">
        <f>E7/C7</f>
        <v>0.97641709140201272</v>
      </c>
      <c r="G7" s="17">
        <f>E7/D7</f>
        <v>1.0126612987924137</v>
      </c>
      <c r="H7" s="14"/>
      <c r="I7" s="14"/>
    </row>
    <row r="8" spans="1:9" ht="293.25" x14ac:dyDescent="0.25">
      <c r="A8" s="15" t="s">
        <v>10</v>
      </c>
      <c r="B8" s="16" t="s">
        <v>11</v>
      </c>
      <c r="C8" s="14">
        <v>588783.11</v>
      </c>
      <c r="D8" s="14">
        <v>533852.56999999995</v>
      </c>
      <c r="E8" s="14">
        <v>538170.25</v>
      </c>
      <c r="F8" s="17">
        <f t="shared" ref="F8:F39" si="0">E8/C8</f>
        <v>0.91403819311325019</v>
      </c>
      <c r="G8" s="17">
        <f t="shared" ref="G8:G39" si="1">E8/D8</f>
        <v>1.0080877759940352</v>
      </c>
      <c r="H8" s="18" t="s">
        <v>12</v>
      </c>
      <c r="I8" s="18" t="s">
        <v>13</v>
      </c>
    </row>
    <row r="9" spans="1:9" ht="38.25" x14ac:dyDescent="0.25">
      <c r="A9" s="19" t="s">
        <v>14</v>
      </c>
      <c r="B9" s="21" t="s">
        <v>15</v>
      </c>
      <c r="C9" s="14">
        <v>10875.1</v>
      </c>
      <c r="D9" s="14">
        <v>19579.759999999998</v>
      </c>
      <c r="E9" s="14">
        <v>19956.169999999998</v>
      </c>
      <c r="F9" s="17">
        <f t="shared" si="0"/>
        <v>1.8350332410736452</v>
      </c>
      <c r="G9" s="17">
        <f t="shared" si="1"/>
        <v>1.0192244440176998</v>
      </c>
      <c r="H9" s="20" t="s">
        <v>16</v>
      </c>
      <c r="I9" s="20" t="s">
        <v>16</v>
      </c>
    </row>
    <row r="10" spans="1:9" x14ac:dyDescent="0.25">
      <c r="A10" s="19" t="s">
        <v>17</v>
      </c>
      <c r="B10" s="21" t="s">
        <v>18</v>
      </c>
      <c r="C10" s="22">
        <f>C11+C12+C13+C14</f>
        <v>39560.5</v>
      </c>
      <c r="D10" s="22">
        <f>D11+D12+D13+D14</f>
        <v>60694.860000000008</v>
      </c>
      <c r="E10" s="22">
        <f>E11+E12+E13+E14</f>
        <v>63535.549999999996</v>
      </c>
      <c r="F10" s="17">
        <f t="shared" si="0"/>
        <v>1.6060350602242135</v>
      </c>
      <c r="G10" s="17">
        <f t="shared" si="1"/>
        <v>1.0468028099908293</v>
      </c>
      <c r="H10" s="14"/>
      <c r="I10" s="14"/>
    </row>
    <row r="11" spans="1:9" ht="25.5" x14ac:dyDescent="0.25">
      <c r="A11" s="23" t="s">
        <v>19</v>
      </c>
      <c r="B11" s="24" t="s">
        <v>20</v>
      </c>
      <c r="C11" s="25">
        <v>35626.5</v>
      </c>
      <c r="D11" s="25">
        <v>56085.23</v>
      </c>
      <c r="E11" s="25">
        <v>58442.27</v>
      </c>
      <c r="F11" s="26">
        <f t="shared" si="0"/>
        <v>1.6404157017950121</v>
      </c>
      <c r="G11" s="26">
        <f t="shared" si="1"/>
        <v>1.0420260378712898</v>
      </c>
      <c r="H11" s="49" t="s">
        <v>21</v>
      </c>
      <c r="I11" s="50"/>
    </row>
    <row r="12" spans="1:9" ht="25.5" x14ac:dyDescent="0.25">
      <c r="A12" s="23" t="s">
        <v>22</v>
      </c>
      <c r="B12" s="24" t="s">
        <v>23</v>
      </c>
      <c r="C12" s="25">
        <v>894</v>
      </c>
      <c r="D12" s="25">
        <v>1287.83</v>
      </c>
      <c r="E12" s="25">
        <v>1304.51</v>
      </c>
      <c r="F12" s="26">
        <f t="shared" si="0"/>
        <v>1.4591834451901566</v>
      </c>
      <c r="G12" s="26">
        <f t="shared" si="1"/>
        <v>1.0129520200647602</v>
      </c>
      <c r="H12" s="47" t="s">
        <v>24</v>
      </c>
      <c r="I12" s="48"/>
    </row>
    <row r="13" spans="1:9" x14ac:dyDescent="0.25">
      <c r="A13" s="23" t="s">
        <v>25</v>
      </c>
      <c r="B13" s="24" t="s">
        <v>26</v>
      </c>
      <c r="C13" s="25">
        <v>170</v>
      </c>
      <c r="D13" s="25">
        <v>159.72</v>
      </c>
      <c r="E13" s="25">
        <v>261.31</v>
      </c>
      <c r="F13" s="26">
        <f t="shared" si="0"/>
        <v>1.5371176470588235</v>
      </c>
      <c r="G13" s="26">
        <f t="shared" si="1"/>
        <v>1.6360505885299275</v>
      </c>
      <c r="H13" s="49" t="s">
        <v>27</v>
      </c>
      <c r="I13" s="50"/>
    </row>
    <row r="14" spans="1:9" ht="25.5" x14ac:dyDescent="0.25">
      <c r="A14" s="23" t="s">
        <v>28</v>
      </c>
      <c r="B14" s="24" t="s">
        <v>29</v>
      </c>
      <c r="C14" s="25">
        <v>2870</v>
      </c>
      <c r="D14" s="25">
        <v>3162.08</v>
      </c>
      <c r="E14" s="25">
        <v>3527.46</v>
      </c>
      <c r="F14" s="26">
        <f t="shared" si="0"/>
        <v>1.2290801393728223</v>
      </c>
      <c r="G14" s="26">
        <f t="shared" si="1"/>
        <v>1.1155505237059151</v>
      </c>
      <c r="H14" s="47" t="s">
        <v>30</v>
      </c>
      <c r="I14" s="48"/>
    </row>
    <row r="15" spans="1:9" x14ac:dyDescent="0.25">
      <c r="A15" s="19" t="s">
        <v>31</v>
      </c>
      <c r="B15" s="27" t="s">
        <v>32</v>
      </c>
      <c r="C15" s="22">
        <f>C16+C17+C18</f>
        <v>3435.4</v>
      </c>
      <c r="D15" s="22">
        <f>D16+D17+D18</f>
        <v>4042.04</v>
      </c>
      <c r="E15" s="22">
        <f>E16+E17+E18</f>
        <v>4262.4000000000005</v>
      </c>
      <c r="F15" s="17">
        <f t="shared" si="0"/>
        <v>1.2407288816440591</v>
      </c>
      <c r="G15" s="17">
        <f t="shared" si="1"/>
        <v>1.0545170260561501</v>
      </c>
      <c r="H15" s="28"/>
      <c r="I15" s="28"/>
    </row>
    <row r="16" spans="1:9" x14ac:dyDescent="0.25">
      <c r="A16" s="23" t="s">
        <v>33</v>
      </c>
      <c r="B16" s="24" t="s">
        <v>34</v>
      </c>
      <c r="C16" s="25">
        <v>0</v>
      </c>
      <c r="D16" s="25">
        <v>0</v>
      </c>
      <c r="E16" s="25">
        <v>3.42</v>
      </c>
      <c r="F16" s="26"/>
      <c r="G16" s="26"/>
      <c r="H16" s="47" t="s">
        <v>35</v>
      </c>
      <c r="I16" s="48"/>
    </row>
    <row r="17" spans="1:9" x14ac:dyDescent="0.25">
      <c r="A17" s="23" t="s">
        <v>36</v>
      </c>
      <c r="B17" s="24" t="s">
        <v>37</v>
      </c>
      <c r="C17" s="25">
        <v>3215.4</v>
      </c>
      <c r="D17" s="25">
        <v>3821.4</v>
      </c>
      <c r="E17" s="25">
        <v>4038.34</v>
      </c>
      <c r="F17" s="26">
        <f t="shared" si="0"/>
        <v>1.2559370529327611</v>
      </c>
      <c r="G17" s="26">
        <f t="shared" si="1"/>
        <v>1.0567697702412728</v>
      </c>
      <c r="H17" s="47" t="s">
        <v>38</v>
      </c>
      <c r="I17" s="48"/>
    </row>
    <row r="18" spans="1:9" x14ac:dyDescent="0.25">
      <c r="A18" s="23" t="s">
        <v>39</v>
      </c>
      <c r="B18" s="24" t="s">
        <v>40</v>
      </c>
      <c r="C18" s="25">
        <v>220</v>
      </c>
      <c r="D18" s="25">
        <v>220.64</v>
      </c>
      <c r="E18" s="25">
        <v>220.64</v>
      </c>
      <c r="F18" s="26">
        <f t="shared" si="0"/>
        <v>1.0029090909090908</v>
      </c>
      <c r="G18" s="26">
        <f t="shared" si="1"/>
        <v>1</v>
      </c>
      <c r="H18" s="47" t="s">
        <v>38</v>
      </c>
      <c r="I18" s="48"/>
    </row>
    <row r="19" spans="1:9" x14ac:dyDescent="0.25">
      <c r="A19" s="19" t="s">
        <v>41</v>
      </c>
      <c r="B19" s="27" t="s">
        <v>42</v>
      </c>
      <c r="C19" s="22">
        <v>3460</v>
      </c>
      <c r="D19" s="22">
        <v>4819.78</v>
      </c>
      <c r="E19" s="22">
        <v>4952.49</v>
      </c>
      <c r="F19" s="17">
        <f t="shared" si="0"/>
        <v>1.4313554913294797</v>
      </c>
      <c r="G19" s="17">
        <f t="shared" si="1"/>
        <v>1.0275344517799567</v>
      </c>
      <c r="H19" s="47" t="s">
        <v>43</v>
      </c>
      <c r="I19" s="48"/>
    </row>
    <row r="20" spans="1:9" ht="25.5" x14ac:dyDescent="0.25">
      <c r="A20" s="19" t="s">
        <v>44</v>
      </c>
      <c r="B20" s="27" t="s">
        <v>45</v>
      </c>
      <c r="C20" s="22">
        <v>0</v>
      </c>
      <c r="D20" s="22">
        <v>0</v>
      </c>
      <c r="E20" s="22">
        <v>0</v>
      </c>
      <c r="F20" s="26"/>
      <c r="G20" s="26"/>
      <c r="H20" s="28"/>
      <c r="I20" s="28"/>
    </row>
    <row r="21" spans="1:9" x14ac:dyDescent="0.25">
      <c r="A21" s="19" t="s">
        <v>46</v>
      </c>
      <c r="B21" s="27"/>
      <c r="C21" s="22">
        <f>C22+C23+C24+C25+C26+C27+C28</f>
        <v>106871.99</v>
      </c>
      <c r="D21" s="22">
        <f t="shared" ref="D21:E21" si="2">D22+D23+D24+D25+D26+D27+D28</f>
        <v>211323.16</v>
      </c>
      <c r="E21" s="22">
        <f t="shared" si="2"/>
        <v>212993.78</v>
      </c>
      <c r="F21" s="17">
        <f t="shared" si="0"/>
        <v>1.99298038709675</v>
      </c>
      <c r="G21" s="17">
        <f t="shared" si="1"/>
        <v>1.0079055225182134</v>
      </c>
      <c r="H21" s="28"/>
      <c r="I21" s="28"/>
    </row>
    <row r="22" spans="1:9" ht="38.25" x14ac:dyDescent="0.25">
      <c r="A22" s="19" t="s">
        <v>47</v>
      </c>
      <c r="B22" s="21" t="s">
        <v>48</v>
      </c>
      <c r="C22" s="22">
        <v>62793.2</v>
      </c>
      <c r="D22" s="22">
        <v>68530.91</v>
      </c>
      <c r="E22" s="22">
        <v>69127.06</v>
      </c>
      <c r="F22" s="17">
        <f t="shared" si="0"/>
        <v>1.1008685653860608</v>
      </c>
      <c r="G22" s="17">
        <f t="shared" si="1"/>
        <v>1.0086989943661917</v>
      </c>
      <c r="H22" s="47" t="s">
        <v>49</v>
      </c>
      <c r="I22" s="48"/>
    </row>
    <row r="23" spans="1:9" ht="127.5" x14ac:dyDescent="0.25">
      <c r="A23" s="19" t="s">
        <v>50</v>
      </c>
      <c r="B23" s="21" t="s">
        <v>51</v>
      </c>
      <c r="C23" s="22">
        <v>3307</v>
      </c>
      <c r="D23" s="22">
        <v>13229.64</v>
      </c>
      <c r="E23" s="22">
        <v>13235.44</v>
      </c>
      <c r="F23" s="17">
        <f t="shared" si="0"/>
        <v>4.0022497732083462</v>
      </c>
      <c r="G23" s="17">
        <f t="shared" si="1"/>
        <v>1.0004384095107652</v>
      </c>
      <c r="H23" s="29" t="s">
        <v>52</v>
      </c>
      <c r="I23" s="29"/>
    </row>
    <row r="24" spans="1:9" ht="153" x14ac:dyDescent="0.25">
      <c r="A24" s="19" t="s">
        <v>53</v>
      </c>
      <c r="B24" s="21" t="s">
        <v>54</v>
      </c>
      <c r="C24" s="22">
        <v>31629.13</v>
      </c>
      <c r="D24" s="22">
        <v>49087.59</v>
      </c>
      <c r="E24" s="22">
        <v>48918.05</v>
      </c>
      <c r="F24" s="17">
        <f t="shared" si="0"/>
        <v>1.5466138335135997</v>
      </c>
      <c r="G24" s="17">
        <f t="shared" si="1"/>
        <v>0.99654617389038669</v>
      </c>
      <c r="H24" s="30" t="s">
        <v>55</v>
      </c>
      <c r="I24" s="30" t="s">
        <v>56</v>
      </c>
    </row>
    <row r="25" spans="1:9" ht="25.5" x14ac:dyDescent="0.25">
      <c r="A25" s="19" t="s">
        <v>57</v>
      </c>
      <c r="B25" s="21" t="s">
        <v>58</v>
      </c>
      <c r="C25" s="22">
        <v>5886.96</v>
      </c>
      <c r="D25" s="22">
        <v>61808.49</v>
      </c>
      <c r="E25" s="22">
        <v>62120.07</v>
      </c>
      <c r="F25" s="17">
        <f t="shared" si="0"/>
        <v>10.552147458110808</v>
      </c>
      <c r="G25" s="17">
        <f t="shared" si="1"/>
        <v>1.0050410550395261</v>
      </c>
      <c r="H25" s="49" t="s">
        <v>59</v>
      </c>
      <c r="I25" s="50"/>
    </row>
    <row r="26" spans="1:9" x14ac:dyDescent="0.25">
      <c r="A26" s="19" t="s">
        <v>60</v>
      </c>
      <c r="B26" s="21" t="s">
        <v>61</v>
      </c>
      <c r="C26" s="22">
        <v>0</v>
      </c>
      <c r="D26" s="22">
        <v>40</v>
      </c>
      <c r="E26" s="22">
        <v>40</v>
      </c>
      <c r="F26" s="17"/>
      <c r="G26" s="17">
        <f t="shared" si="1"/>
        <v>1</v>
      </c>
      <c r="H26" s="47"/>
      <c r="I26" s="48"/>
    </row>
    <row r="27" spans="1:9" ht="25.5" x14ac:dyDescent="0.25">
      <c r="A27" s="19" t="s">
        <v>62</v>
      </c>
      <c r="B27" s="21" t="s">
        <v>63</v>
      </c>
      <c r="C27" s="22">
        <v>3255.7</v>
      </c>
      <c r="D27" s="22">
        <v>18626.53</v>
      </c>
      <c r="E27" s="22">
        <v>19050.25</v>
      </c>
      <c r="F27" s="17" t="s">
        <v>64</v>
      </c>
      <c r="G27" s="17">
        <f t="shared" si="1"/>
        <v>1.0227481984030307</v>
      </c>
      <c r="H27" s="47" t="s">
        <v>65</v>
      </c>
      <c r="I27" s="48"/>
    </row>
    <row r="28" spans="1:9" x14ac:dyDescent="0.25">
      <c r="A28" s="19" t="s">
        <v>66</v>
      </c>
      <c r="B28" s="21" t="s">
        <v>67</v>
      </c>
      <c r="C28" s="22">
        <v>0</v>
      </c>
      <c r="D28" s="22">
        <v>0</v>
      </c>
      <c r="E28" s="22">
        <v>502.91</v>
      </c>
      <c r="F28" s="17"/>
      <c r="G28" s="17"/>
      <c r="H28" s="14"/>
      <c r="I28" s="14"/>
    </row>
    <row r="29" spans="1:9" x14ac:dyDescent="0.25">
      <c r="A29" s="38" t="s">
        <v>68</v>
      </c>
      <c r="B29" s="21"/>
      <c r="C29" s="22">
        <f>C30+C36+C37+C38</f>
        <v>3757960.2800000003</v>
      </c>
      <c r="D29" s="22">
        <f>D30+D36+D37+D38</f>
        <v>4253400.38</v>
      </c>
      <c r="E29" s="22">
        <f>E30+E36+E37+E38</f>
        <v>4136930.18</v>
      </c>
      <c r="F29" s="17">
        <f t="shared" si="0"/>
        <v>1.1008445730565306</v>
      </c>
      <c r="G29" s="17">
        <f t="shared" si="1"/>
        <v>0.97261715578254593</v>
      </c>
      <c r="H29" s="31"/>
      <c r="I29" s="32"/>
    </row>
    <row r="30" spans="1:9" ht="38.25" x14ac:dyDescent="0.25">
      <c r="A30" s="19" t="s">
        <v>69</v>
      </c>
      <c r="B30" s="21" t="s">
        <v>70</v>
      </c>
      <c r="C30" s="22">
        <f>C31+C32+C33+C34</f>
        <v>3698985.83</v>
      </c>
      <c r="D30" s="22">
        <f>D31+D32+D33+D34</f>
        <v>4130437.62</v>
      </c>
      <c r="E30" s="22">
        <f>E31+E32+E33+E34</f>
        <v>4014586.98</v>
      </c>
      <c r="F30" s="17">
        <f t="shared" si="0"/>
        <v>1.085320994592726</v>
      </c>
      <c r="G30" s="17">
        <f t="shared" si="1"/>
        <v>0.97195196958331009</v>
      </c>
      <c r="H30" s="41" t="s">
        <v>71</v>
      </c>
      <c r="I30" s="42"/>
    </row>
    <row r="31" spans="1:9" ht="25.5" x14ac:dyDescent="0.25">
      <c r="A31" s="23" t="s">
        <v>72</v>
      </c>
      <c r="B31" s="39" t="s">
        <v>73</v>
      </c>
      <c r="C31" s="25">
        <v>826693.5</v>
      </c>
      <c r="D31" s="25">
        <f>824746.6+61452.8+37894.6</f>
        <v>924094</v>
      </c>
      <c r="E31" s="25">
        <f>824746.6+61452.8+37894.6</f>
        <v>924094</v>
      </c>
      <c r="F31" s="26">
        <f t="shared" si="0"/>
        <v>1.1178193611054157</v>
      </c>
      <c r="G31" s="26">
        <f t="shared" si="1"/>
        <v>1</v>
      </c>
      <c r="H31" s="43"/>
      <c r="I31" s="44"/>
    </row>
    <row r="32" spans="1:9" ht="25.5" x14ac:dyDescent="0.25">
      <c r="A32" s="23" t="s">
        <v>74</v>
      </c>
      <c r="B32" s="39" t="s">
        <v>75</v>
      </c>
      <c r="C32" s="25">
        <v>834628.9</v>
      </c>
      <c r="D32" s="25">
        <v>972507.78</v>
      </c>
      <c r="E32" s="25">
        <v>869828.67</v>
      </c>
      <c r="F32" s="26">
        <f t="shared" si="0"/>
        <v>1.0421741566820895</v>
      </c>
      <c r="G32" s="26">
        <f t="shared" si="1"/>
        <v>0.89441821226355644</v>
      </c>
      <c r="H32" s="43"/>
      <c r="I32" s="44"/>
    </row>
    <row r="33" spans="1:9" ht="25.5" x14ac:dyDescent="0.25">
      <c r="A33" s="23" t="s">
        <v>76</v>
      </c>
      <c r="B33" s="39" t="s">
        <v>77</v>
      </c>
      <c r="C33" s="25">
        <v>1851938.3</v>
      </c>
      <c r="D33" s="25">
        <v>1801006.6</v>
      </c>
      <c r="E33" s="25">
        <v>1799960.15</v>
      </c>
      <c r="F33" s="26">
        <f t="shared" si="0"/>
        <v>0.97193310921859544</v>
      </c>
      <c r="G33" s="26">
        <f t="shared" si="1"/>
        <v>0.99941896381723405</v>
      </c>
      <c r="H33" s="43"/>
      <c r="I33" s="44"/>
    </row>
    <row r="34" spans="1:9" x14ac:dyDescent="0.25">
      <c r="A34" s="23" t="s">
        <v>78</v>
      </c>
      <c r="B34" s="39" t="s">
        <v>79</v>
      </c>
      <c r="C34" s="25">
        <v>185725.13</v>
      </c>
      <c r="D34" s="25">
        <v>432829.24</v>
      </c>
      <c r="E34" s="25">
        <v>420704.16</v>
      </c>
      <c r="F34" s="26">
        <f t="shared" si="0"/>
        <v>2.2651978221794753</v>
      </c>
      <c r="G34" s="26">
        <f t="shared" si="1"/>
        <v>0.9719864582161778</v>
      </c>
      <c r="H34" s="45"/>
      <c r="I34" s="46"/>
    </row>
    <row r="35" spans="1:9" ht="63.75" x14ac:dyDescent="0.25">
      <c r="A35" s="33" t="s">
        <v>80</v>
      </c>
      <c r="B35" s="34" t="s">
        <v>81</v>
      </c>
      <c r="C35" s="35">
        <v>135907.70000000001</v>
      </c>
      <c r="D35" s="35">
        <v>361877.6</v>
      </c>
      <c r="E35" s="35">
        <v>350206.48</v>
      </c>
      <c r="F35" s="36">
        <f t="shared" si="0"/>
        <v>2.576796458184488</v>
      </c>
      <c r="G35" s="36">
        <f t="shared" si="1"/>
        <v>0.96774843206653305</v>
      </c>
      <c r="H35" s="37"/>
      <c r="I35" s="37"/>
    </row>
    <row r="36" spans="1:9" x14ac:dyDescent="0.25">
      <c r="A36" s="19" t="s">
        <v>82</v>
      </c>
      <c r="B36" s="21" t="s">
        <v>83</v>
      </c>
      <c r="C36" s="25">
        <v>58974.45</v>
      </c>
      <c r="D36" s="25">
        <v>130651.64</v>
      </c>
      <c r="E36" s="25">
        <v>130032.08</v>
      </c>
      <c r="F36" s="26">
        <f t="shared" si="0"/>
        <v>2.2048883881070531</v>
      </c>
      <c r="G36" s="26">
        <f t="shared" si="1"/>
        <v>0.9952579240490208</v>
      </c>
      <c r="H36" s="47" t="s">
        <v>84</v>
      </c>
      <c r="I36" s="48"/>
    </row>
    <row r="37" spans="1:9" ht="38.25" x14ac:dyDescent="0.25">
      <c r="A37" s="19" t="s">
        <v>85</v>
      </c>
      <c r="B37" s="21" t="s">
        <v>86</v>
      </c>
      <c r="C37" s="25">
        <v>0</v>
      </c>
      <c r="D37" s="25">
        <v>0</v>
      </c>
      <c r="E37" s="25">
        <v>0</v>
      </c>
      <c r="F37" s="26"/>
      <c r="G37" s="26"/>
      <c r="H37" s="28"/>
      <c r="I37" s="28"/>
    </row>
    <row r="38" spans="1:9" ht="38.25" x14ac:dyDescent="0.25">
      <c r="A38" s="19" t="s">
        <v>85</v>
      </c>
      <c r="B38" s="21" t="s">
        <v>87</v>
      </c>
      <c r="C38" s="25">
        <v>0</v>
      </c>
      <c r="D38" s="25">
        <v>-7688.88</v>
      </c>
      <c r="E38" s="25">
        <v>-7688.88</v>
      </c>
      <c r="F38" s="26"/>
      <c r="G38" s="26">
        <f t="shared" si="1"/>
        <v>1</v>
      </c>
      <c r="H38" s="47" t="s">
        <v>88</v>
      </c>
      <c r="I38" s="48"/>
    </row>
    <row r="39" spans="1:9" x14ac:dyDescent="0.25">
      <c r="A39" s="38" t="s">
        <v>89</v>
      </c>
      <c r="B39" s="15"/>
      <c r="C39" s="22">
        <f>C7+C21+C29</f>
        <v>4510946.38</v>
      </c>
      <c r="D39" s="22">
        <f>D7+D21+D29</f>
        <v>5087712.55</v>
      </c>
      <c r="E39" s="22">
        <f>E7+E21+E29</f>
        <v>4980800.82</v>
      </c>
      <c r="F39" s="17">
        <f t="shared" si="0"/>
        <v>1.1041587286612793</v>
      </c>
      <c r="G39" s="17">
        <f t="shared" si="1"/>
        <v>0.9789862872657773</v>
      </c>
      <c r="H39" s="14"/>
      <c r="I39" s="14"/>
    </row>
    <row r="40" spans="1:9" x14ac:dyDescent="0.25">
      <c r="A40" s="40"/>
      <c r="B40" s="40"/>
      <c r="C40" s="40"/>
      <c r="D40" s="40"/>
      <c r="E40" s="40"/>
      <c r="F40" s="40"/>
      <c r="G40" s="40"/>
      <c r="H40" s="40"/>
      <c r="I40" s="40"/>
    </row>
    <row r="41" spans="1:9" x14ac:dyDescent="0.25">
      <c r="A41" s="40"/>
      <c r="B41" s="40"/>
      <c r="C41" s="40"/>
      <c r="D41" s="40"/>
      <c r="E41" s="40"/>
      <c r="F41" s="40"/>
      <c r="G41" s="40"/>
      <c r="H41" s="40"/>
      <c r="I41" s="40"/>
    </row>
    <row r="42" spans="1:9" x14ac:dyDescent="0.25">
      <c r="A42" s="40"/>
      <c r="B42" s="40"/>
      <c r="C42" s="40"/>
      <c r="D42" s="40"/>
      <c r="E42" s="40"/>
      <c r="F42" s="40"/>
      <c r="G42" s="40"/>
      <c r="H42" s="40"/>
      <c r="I42" s="40"/>
    </row>
    <row r="43" spans="1:9" x14ac:dyDescent="0.25">
      <c r="A43" s="40"/>
      <c r="B43" s="40"/>
      <c r="C43" s="40"/>
      <c r="D43" s="40"/>
      <c r="E43" s="40"/>
      <c r="F43" s="40"/>
      <c r="G43" s="40"/>
      <c r="H43" s="40"/>
      <c r="I43" s="40"/>
    </row>
    <row r="44" spans="1:9" x14ac:dyDescent="0.25">
      <c r="A44" s="40"/>
      <c r="B44" s="40"/>
      <c r="C44" s="40"/>
      <c r="D44" s="40"/>
      <c r="E44" s="40"/>
      <c r="F44" s="40"/>
      <c r="G44" s="40"/>
      <c r="H44" s="40"/>
      <c r="I44" s="40"/>
    </row>
    <row r="45" spans="1:9" x14ac:dyDescent="0.25">
      <c r="A45" s="40"/>
      <c r="B45" s="40"/>
      <c r="C45" s="40"/>
      <c r="D45" s="40"/>
      <c r="E45" s="40"/>
      <c r="F45" s="40"/>
      <c r="G45" s="40"/>
      <c r="H45" s="40"/>
      <c r="I45" s="40"/>
    </row>
    <row r="46" spans="1:9" x14ac:dyDescent="0.25">
      <c r="A46" s="40"/>
      <c r="B46" s="40"/>
      <c r="C46" s="40"/>
      <c r="D46" s="40"/>
      <c r="E46" s="40"/>
      <c r="F46" s="40"/>
      <c r="G46" s="40"/>
      <c r="H46" s="40"/>
      <c r="I46" s="40"/>
    </row>
    <row r="47" spans="1:9" x14ac:dyDescent="0.25">
      <c r="A47" s="40"/>
      <c r="B47" s="40"/>
      <c r="C47" s="40"/>
      <c r="D47" s="40"/>
      <c r="E47" s="40"/>
      <c r="F47" s="40"/>
      <c r="G47" s="40"/>
      <c r="H47" s="40"/>
      <c r="I47" s="40"/>
    </row>
    <row r="48" spans="1:9" x14ac:dyDescent="0.25">
      <c r="A48" s="40"/>
      <c r="B48" s="40"/>
      <c r="C48" s="40"/>
      <c r="D48" s="40"/>
      <c r="E48" s="40"/>
      <c r="F48" s="40"/>
      <c r="G48" s="40"/>
      <c r="H48" s="40"/>
      <c r="I48" s="40"/>
    </row>
    <row r="49" spans="1:9" x14ac:dyDescent="0.25">
      <c r="A49" s="40"/>
      <c r="B49" s="40"/>
      <c r="C49" s="40"/>
      <c r="D49" s="40"/>
      <c r="E49" s="40"/>
      <c r="F49" s="40"/>
      <c r="G49" s="40"/>
      <c r="H49" s="40"/>
      <c r="I49" s="40"/>
    </row>
    <row r="50" spans="1:9" x14ac:dyDescent="0.25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25">
      <c r="A51" s="40"/>
      <c r="B51" s="40"/>
      <c r="C51" s="40"/>
      <c r="D51" s="40"/>
      <c r="E51" s="40"/>
      <c r="F51" s="40"/>
      <c r="G51" s="40"/>
      <c r="H51" s="40"/>
      <c r="I51" s="40"/>
    </row>
    <row r="52" spans="1:9" x14ac:dyDescent="0.25">
      <c r="A52" s="40"/>
      <c r="B52" s="40"/>
      <c r="C52" s="40"/>
      <c r="D52" s="40"/>
      <c r="E52" s="40"/>
      <c r="F52" s="40"/>
      <c r="G52" s="40"/>
      <c r="H52" s="40"/>
      <c r="I52" s="40"/>
    </row>
  </sheetData>
  <mergeCells count="25">
    <mergeCell ref="H17:I17"/>
    <mergeCell ref="A2:I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H11:I11"/>
    <mergeCell ref="H12:I12"/>
    <mergeCell ref="H13:I13"/>
    <mergeCell ref="H14:I14"/>
    <mergeCell ref="H16:I16"/>
    <mergeCell ref="H30:I34"/>
    <mergeCell ref="H36:I36"/>
    <mergeCell ref="H38:I38"/>
    <mergeCell ref="H18:I18"/>
    <mergeCell ref="H19:I19"/>
    <mergeCell ref="H22:I22"/>
    <mergeCell ref="H25:I25"/>
    <mergeCell ref="H26:I26"/>
    <mergeCell ref="H27:I27"/>
  </mergeCells>
  <pageMargins left="0.11811023622047245" right="0.11811023622047245" top="0.15748031496062992" bottom="0.15748031496062992" header="0.31496062992125984" footer="0.31496062992125984"/>
  <pageSetup paperSize="9" scale="6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2022-04-29T09:32:49Z</dcterms:modified>
</cp:coreProperties>
</file>